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5E4E0BC5-7B83-4353-95CE-092586316D6D}" xr6:coauthVersionLast="47" xr6:coauthVersionMax="47" xr10:uidLastSave="{00000000-0000-0000-0000-000000000000}"/>
  <bookViews>
    <workbookView xWindow="-120" yWindow="-120" windowWidth="29040" windowHeight="17640" xr2:uid="{D7010854-A2E0-4C81-936F-D5BAB133C722}"/>
  </bookViews>
  <sheets>
    <sheet name="ЛТУ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1" l="1"/>
  <c r="N16" i="1"/>
  <c r="N17" i="1"/>
  <c r="N20" i="1"/>
  <c r="N21" i="1"/>
  <c r="M21" i="1"/>
  <c r="L21" i="1"/>
  <c r="N10" i="1"/>
  <c r="H21" i="1"/>
  <c r="G21" i="1"/>
  <c r="E21" i="1"/>
  <c r="D21" i="1"/>
  <c r="C21" i="1"/>
  <c r="J20" i="1"/>
  <c r="I20" i="1"/>
  <c r="K20" i="1" s="1"/>
  <c r="I19" i="1"/>
  <c r="K19" i="1" s="1"/>
  <c r="J17" i="1"/>
  <c r="I17" i="1"/>
  <c r="J16" i="1"/>
  <c r="I16" i="1"/>
  <c r="K16" i="1" s="1"/>
  <c r="I14" i="1"/>
  <c r="J12" i="1"/>
  <c r="J21" i="1" s="1"/>
  <c r="I12" i="1"/>
  <c r="K17" i="1" l="1"/>
  <c r="I21" i="1"/>
  <c r="K12" i="1"/>
  <c r="K14" i="1"/>
  <c r="K21" i="1" l="1"/>
</calcChain>
</file>

<file path=xl/sharedStrings.xml><?xml version="1.0" encoding="utf-8"?>
<sst xmlns="http://schemas.openxmlformats.org/spreadsheetml/2006/main" count="47" uniqueCount="37">
  <si>
    <t>ПРИЛОЖЕНИЕ № 1.12</t>
  </si>
  <si>
    <t>ЛЕСОТЕХНИЧЕСКИ УНИВЕРСИТЕТ - СОФИЯ</t>
  </si>
  <si>
    <t>Шифър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</si>
  <si>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</si>
  <si>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</si>
  <si>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Бакалавър</t>
  </si>
  <si>
    <t>Магистър</t>
  </si>
  <si>
    <t>Магистър след придобита ОКС Бакалавър</t>
  </si>
  <si>
    <t>РО</t>
  </si>
  <si>
    <t>ЗО</t>
  </si>
  <si>
    <t>Общо</t>
  </si>
  <si>
    <t>3.</t>
  </si>
  <si>
    <t>Социални, стопански и правни науки</t>
  </si>
  <si>
    <t>3.7.</t>
  </si>
  <si>
    <t>Администрация и управление</t>
  </si>
  <si>
    <t>4.</t>
  </si>
  <si>
    <t>Природни науки, математика и информатика</t>
  </si>
  <si>
    <t>4.4.</t>
  </si>
  <si>
    <t>Науки за земята</t>
  </si>
  <si>
    <t>5.</t>
  </si>
  <si>
    <t>Технически науки</t>
  </si>
  <si>
    <t>5.13.</t>
  </si>
  <si>
    <t>Общо инженерство</t>
  </si>
  <si>
    <t xml:space="preserve">6. </t>
  </si>
  <si>
    <t>Аграрни науки и ветеринарна медицина</t>
  </si>
  <si>
    <t>6.1.</t>
  </si>
  <si>
    <t>Растениевъдство</t>
  </si>
  <si>
    <t>6.2.</t>
  </si>
  <si>
    <t>Растителна защита</t>
  </si>
  <si>
    <t>6.4.</t>
  </si>
  <si>
    <t>Ветеринарна медицина</t>
  </si>
  <si>
    <t>6.5.</t>
  </si>
  <si>
    <t>Горско стопанство</t>
  </si>
  <si>
    <t>ВСИЧКО:</t>
  </si>
  <si>
    <t>РО - редовно обучение; ЗО - задочно обучение</t>
  </si>
  <si>
    <t>Образователна и научна степен Доктор по форми на обучение</t>
  </si>
  <si>
    <t>Всичко студенти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</si>
</sst>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i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center"/>
    </xf>
    <xf numFmtId="49" fontId="1" fillId="0" borderId="3" xfId="0" applyNumberFormat="1" applyFont="1" applyBorder="1"/>
    <xf numFmtId="0" fontId="0" fillId="0" borderId="3" xfId="0" applyBorder="1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5" fillId="0" borderId="1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B34F-D900-4067-AF2D-D1A1C4FB9A09}">
  <sheetPr>
    <pageSetUpPr fitToPage="1"/>
  </sheetPr>
  <dimension ref="A2:N24"/>
  <sheetViews>
    <sheetView tabSelected="1" zoomScale="115" zoomScaleNormal="115" workbookViewId="0">
      <pane xSplit="2" ySplit="8" topLeftCell="C9" activePane="bottomRight" state="frozen"/>
      <selection activeCell="B20" sqref="B20"/>
      <selection pane="topRight" activeCell="B20" sqref="B20"/>
      <selection pane="bottomLeft" activeCell="B20" sqref="B20"/>
      <selection pane="bottomRight" activeCell="A8" sqref="A8:N8"/>
    </sheetView>
  </sheetViews>
  <sheetFormatPr defaultRowHeight="15" x14ac:dyDescent="0.25"/>
  <cols>
    <col min="1" max="1" width="7.7109375" customWidth="1"/>
    <col min="2" max="2" width="43.7109375" customWidth="1"/>
    <col min="3" max="14" width="7.7109375" customWidth="1"/>
  </cols>
  <sheetData>
    <row r="2" spans="1:14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3" t="s">
        <v>2</v>
      </c>
      <c r="B5" s="23" t="s">
        <v>3</v>
      </c>
      <c r="C5" s="23" t="s">
        <v>4</v>
      </c>
      <c r="D5" s="23"/>
      <c r="E5" s="23"/>
      <c r="F5" s="23"/>
      <c r="G5" s="23"/>
      <c r="H5" s="23"/>
      <c r="I5" s="23"/>
      <c r="J5" s="23"/>
      <c r="K5" s="23"/>
      <c r="L5" s="15" t="s">
        <v>35</v>
      </c>
      <c r="M5" s="16"/>
      <c r="N5" s="17"/>
    </row>
    <row r="6" spans="1:14" ht="81" customHeight="1" x14ac:dyDescent="0.25">
      <c r="A6" s="23"/>
      <c r="B6" s="23"/>
      <c r="C6" s="23" t="s">
        <v>5</v>
      </c>
      <c r="D6" s="23"/>
      <c r="E6" s="23" t="s">
        <v>6</v>
      </c>
      <c r="F6" s="23"/>
      <c r="G6" s="23" t="s">
        <v>7</v>
      </c>
      <c r="H6" s="23"/>
      <c r="I6" s="23" t="s">
        <v>36</v>
      </c>
      <c r="J6" s="23"/>
      <c r="K6" s="23"/>
      <c r="L6" s="18"/>
      <c r="M6" s="19"/>
      <c r="N6" s="20"/>
    </row>
    <row r="7" spans="1:14" x14ac:dyDescent="0.25">
      <c r="A7" s="24"/>
      <c r="B7" s="24"/>
      <c r="C7" s="1" t="s">
        <v>8</v>
      </c>
      <c r="D7" s="1" t="s">
        <v>9</v>
      </c>
      <c r="E7" s="1" t="s">
        <v>8</v>
      </c>
      <c r="F7" s="1" t="s">
        <v>9</v>
      </c>
      <c r="G7" s="1" t="s">
        <v>8</v>
      </c>
      <c r="H7" s="1" t="s">
        <v>9</v>
      </c>
      <c r="I7" s="1" t="s">
        <v>8</v>
      </c>
      <c r="J7" s="1" t="s">
        <v>9</v>
      </c>
      <c r="K7" s="1" t="s">
        <v>10</v>
      </c>
      <c r="L7" s="13" t="s">
        <v>8</v>
      </c>
      <c r="M7" s="13" t="s">
        <v>9</v>
      </c>
      <c r="N7" s="13" t="s">
        <v>10</v>
      </c>
    </row>
    <row r="8" spans="1:14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5">
        <v>12</v>
      </c>
      <c r="M8" s="25">
        <v>13</v>
      </c>
      <c r="N8" s="25">
        <v>14</v>
      </c>
    </row>
    <row r="9" spans="1:14" x14ac:dyDescent="0.25">
      <c r="A9" s="3" t="s">
        <v>11</v>
      </c>
      <c r="B9" s="3" t="s">
        <v>12</v>
      </c>
      <c r="C9" s="4"/>
      <c r="D9" s="4"/>
      <c r="E9" s="4"/>
      <c r="F9" s="4"/>
      <c r="G9" s="4"/>
      <c r="H9" s="4"/>
      <c r="I9" s="4"/>
      <c r="J9" s="4"/>
      <c r="K9" s="4"/>
      <c r="L9" s="7"/>
      <c r="M9" s="7"/>
      <c r="N9" s="6"/>
    </row>
    <row r="10" spans="1:14" x14ac:dyDescent="0.25">
      <c r="A10" s="5" t="s">
        <v>13</v>
      </c>
      <c r="B10" s="5" t="s">
        <v>14</v>
      </c>
      <c r="C10" s="4"/>
      <c r="D10" s="4"/>
      <c r="E10" s="4"/>
      <c r="F10" s="4"/>
      <c r="G10" s="4"/>
      <c r="H10" s="4"/>
      <c r="I10" s="4"/>
      <c r="J10" s="4"/>
      <c r="K10" s="4"/>
      <c r="L10" s="7">
        <v>2</v>
      </c>
      <c r="M10" s="7">
        <v>2</v>
      </c>
      <c r="N10" s="6">
        <f t="shared" ref="N10:N21" si="0">+L10+M10</f>
        <v>4</v>
      </c>
    </row>
    <row r="11" spans="1:14" x14ac:dyDescent="0.25">
      <c r="A11" s="6" t="s">
        <v>15</v>
      </c>
      <c r="B11" s="6" t="s">
        <v>16</v>
      </c>
      <c r="C11" s="7"/>
      <c r="D11" s="7"/>
      <c r="E11" s="7"/>
      <c r="F11" s="7"/>
      <c r="G11" s="7"/>
      <c r="H11" s="7"/>
      <c r="I11" s="7"/>
      <c r="J11" s="7"/>
      <c r="K11" s="6"/>
      <c r="L11" s="7"/>
      <c r="M11" s="7"/>
      <c r="N11" s="6"/>
    </row>
    <row r="12" spans="1:14" x14ac:dyDescent="0.25">
      <c r="A12" s="7" t="s">
        <v>17</v>
      </c>
      <c r="B12" s="7" t="s">
        <v>18</v>
      </c>
      <c r="C12" s="7">
        <v>30</v>
      </c>
      <c r="D12" s="7">
        <v>5</v>
      </c>
      <c r="E12" s="7"/>
      <c r="F12" s="7"/>
      <c r="G12" s="7">
        <v>15</v>
      </c>
      <c r="H12" s="7"/>
      <c r="I12" s="7">
        <f>SUM(C12,E12,G12)</f>
        <v>45</v>
      </c>
      <c r="J12" s="7">
        <f>SUM(D12,F12,H12)</f>
        <v>5</v>
      </c>
      <c r="K12" s="6">
        <f>SUM(I12:J12)</f>
        <v>50</v>
      </c>
      <c r="L12" s="7"/>
      <c r="M12" s="7"/>
      <c r="N12" s="6"/>
    </row>
    <row r="13" spans="1:14" x14ac:dyDescent="0.25">
      <c r="A13" s="6" t="s">
        <v>19</v>
      </c>
      <c r="B13" s="6" t="s">
        <v>20</v>
      </c>
      <c r="C13" s="7"/>
      <c r="D13" s="7"/>
      <c r="E13" s="7"/>
      <c r="F13" s="7"/>
      <c r="G13" s="7"/>
      <c r="H13" s="7"/>
      <c r="I13" s="7"/>
      <c r="J13" s="7"/>
      <c r="K13" s="6"/>
      <c r="L13" s="7"/>
      <c r="M13" s="7"/>
      <c r="N13" s="6"/>
    </row>
    <row r="14" spans="1:14" x14ac:dyDescent="0.25">
      <c r="A14" s="7" t="s">
        <v>21</v>
      </c>
      <c r="B14" s="7" t="s">
        <v>22</v>
      </c>
      <c r="C14" s="7">
        <v>57</v>
      </c>
      <c r="D14" s="7"/>
      <c r="E14" s="7"/>
      <c r="F14" s="7"/>
      <c r="G14" s="7">
        <v>7</v>
      </c>
      <c r="H14" s="7"/>
      <c r="I14" s="7">
        <f t="shared" ref="I14:J20" si="1">SUM(C14,E14,G14)</f>
        <v>64</v>
      </c>
      <c r="J14" s="7"/>
      <c r="K14" s="6">
        <f t="shared" ref="K14:K20" si="2">SUM(I14:J14)</f>
        <v>64</v>
      </c>
      <c r="L14" s="7">
        <v>2</v>
      </c>
      <c r="M14" s="7">
        <v>3</v>
      </c>
      <c r="N14" s="6">
        <f t="shared" si="0"/>
        <v>5</v>
      </c>
    </row>
    <row r="15" spans="1:14" x14ac:dyDescent="0.25">
      <c r="A15" s="6" t="s">
        <v>23</v>
      </c>
      <c r="B15" s="6" t="s">
        <v>24</v>
      </c>
      <c r="C15" s="7"/>
      <c r="D15" s="7"/>
      <c r="E15" s="7"/>
      <c r="F15" s="7"/>
      <c r="G15" s="7"/>
      <c r="H15" s="7"/>
      <c r="I15" s="7"/>
      <c r="J15" s="7"/>
      <c r="K15" s="6"/>
      <c r="L15" s="7"/>
      <c r="M15" s="7"/>
      <c r="N15" s="6"/>
    </row>
    <row r="16" spans="1:14" x14ac:dyDescent="0.25">
      <c r="A16" s="7" t="s">
        <v>25</v>
      </c>
      <c r="B16" s="8" t="s">
        <v>26</v>
      </c>
      <c r="C16" s="9">
        <v>30</v>
      </c>
      <c r="D16" s="9">
        <v>20</v>
      </c>
      <c r="E16" s="9"/>
      <c r="F16" s="9"/>
      <c r="G16" s="9">
        <v>14</v>
      </c>
      <c r="H16" s="9">
        <v>14</v>
      </c>
      <c r="I16" s="9">
        <f t="shared" si="1"/>
        <v>44</v>
      </c>
      <c r="J16" s="9">
        <f t="shared" si="1"/>
        <v>34</v>
      </c>
      <c r="K16" s="6">
        <f t="shared" si="2"/>
        <v>78</v>
      </c>
      <c r="L16" s="7"/>
      <c r="M16" s="7">
        <v>2</v>
      </c>
      <c r="N16" s="6">
        <f t="shared" si="0"/>
        <v>2</v>
      </c>
    </row>
    <row r="17" spans="1:14" x14ac:dyDescent="0.25">
      <c r="A17" s="10" t="s">
        <v>27</v>
      </c>
      <c r="B17" s="7" t="s">
        <v>28</v>
      </c>
      <c r="C17" s="7">
        <v>15</v>
      </c>
      <c r="D17" s="7">
        <v>10</v>
      </c>
      <c r="E17" s="7"/>
      <c r="F17" s="7"/>
      <c r="G17" s="7">
        <v>10</v>
      </c>
      <c r="H17" s="7">
        <v>6</v>
      </c>
      <c r="I17" s="7">
        <f t="shared" si="1"/>
        <v>25</v>
      </c>
      <c r="J17" s="7">
        <f t="shared" si="1"/>
        <v>16</v>
      </c>
      <c r="K17" s="6">
        <f t="shared" si="2"/>
        <v>41</v>
      </c>
      <c r="L17" s="7"/>
      <c r="M17" s="7">
        <v>1</v>
      </c>
      <c r="N17" s="6">
        <f t="shared" si="0"/>
        <v>1</v>
      </c>
    </row>
    <row r="18" spans="1:14" x14ac:dyDescent="0.25">
      <c r="A18" s="7" t="s">
        <v>29</v>
      </c>
      <c r="B18" s="7" t="s">
        <v>30</v>
      </c>
      <c r="C18" s="7"/>
      <c r="D18" s="7"/>
      <c r="E18" s="7"/>
      <c r="F18" s="7"/>
      <c r="G18" s="7"/>
      <c r="H18" s="7"/>
      <c r="I18" s="7"/>
      <c r="J18" s="6"/>
      <c r="K18" s="6"/>
      <c r="L18" s="7"/>
      <c r="M18" s="7"/>
      <c r="N18" s="6"/>
    </row>
    <row r="19" spans="1:14" x14ac:dyDescent="0.25">
      <c r="A19" s="7"/>
      <c r="B19" s="7" t="s">
        <v>30</v>
      </c>
      <c r="C19" s="7"/>
      <c r="D19" s="7"/>
      <c r="E19" s="7">
        <v>60</v>
      </c>
      <c r="F19" s="7"/>
      <c r="G19" s="7"/>
      <c r="H19" s="7"/>
      <c r="I19" s="7">
        <f t="shared" ref="I19" si="3">SUM(C19,E19,G19)</f>
        <v>60</v>
      </c>
      <c r="J19" s="6"/>
      <c r="K19" s="6">
        <f t="shared" ref="K19" si="4">SUM(I19:J19)</f>
        <v>60</v>
      </c>
      <c r="L19" s="7"/>
      <c r="M19" s="7"/>
      <c r="N19" s="6"/>
    </row>
    <row r="20" spans="1:14" x14ac:dyDescent="0.25">
      <c r="A20" s="11" t="s">
        <v>31</v>
      </c>
      <c r="B20" s="11" t="s">
        <v>32</v>
      </c>
      <c r="C20" s="11">
        <v>130</v>
      </c>
      <c r="D20" s="11">
        <v>65</v>
      </c>
      <c r="E20" s="11">
        <v>45</v>
      </c>
      <c r="F20" s="11"/>
      <c r="G20" s="11">
        <v>23</v>
      </c>
      <c r="H20" s="11">
        <v>37</v>
      </c>
      <c r="I20" s="11">
        <f t="shared" si="1"/>
        <v>198</v>
      </c>
      <c r="J20" s="11">
        <f t="shared" si="1"/>
        <v>102</v>
      </c>
      <c r="K20" s="6">
        <f t="shared" si="2"/>
        <v>300</v>
      </c>
      <c r="L20" s="14">
        <v>3</v>
      </c>
      <c r="M20" s="14">
        <v>2</v>
      </c>
      <c r="N20" s="6">
        <f t="shared" si="0"/>
        <v>5</v>
      </c>
    </row>
    <row r="21" spans="1:14" x14ac:dyDescent="0.25">
      <c r="A21" s="7"/>
      <c r="B21" s="6" t="s">
        <v>33</v>
      </c>
      <c r="C21" s="6">
        <f>SUM(C9:C20)</f>
        <v>262</v>
      </c>
      <c r="D21" s="6">
        <f>SUM(D9:D20)</f>
        <v>100</v>
      </c>
      <c r="E21" s="6">
        <f>SUM(E9:E20)</f>
        <v>105</v>
      </c>
      <c r="F21" s="6"/>
      <c r="G21" s="6">
        <f t="shared" ref="G21:K21" si="5">SUM(G9:G20)</f>
        <v>69</v>
      </c>
      <c r="H21" s="6">
        <f t="shared" si="5"/>
        <v>57</v>
      </c>
      <c r="I21" s="6">
        <f t="shared" si="5"/>
        <v>436</v>
      </c>
      <c r="J21" s="6">
        <f t="shared" si="5"/>
        <v>157</v>
      </c>
      <c r="K21" s="6">
        <f t="shared" si="5"/>
        <v>593</v>
      </c>
      <c r="L21" s="14">
        <f t="shared" ref="L21" si="6">SUM(L10:L20)</f>
        <v>7</v>
      </c>
      <c r="M21" s="14">
        <f t="shared" ref="M21" si="7">SUM(M10:M20)</f>
        <v>10</v>
      </c>
      <c r="N21" s="6">
        <f t="shared" si="0"/>
        <v>17</v>
      </c>
    </row>
    <row r="22" spans="1:14" x14ac:dyDescent="0.25">
      <c r="A22" s="12"/>
    </row>
    <row r="23" spans="1:14" x14ac:dyDescent="0.25">
      <c r="A23" s="12" t="s">
        <v>34</v>
      </c>
    </row>
    <row r="24" spans="1:14" x14ac:dyDescent="0.25">
      <c r="A24" s="12"/>
    </row>
  </sheetData>
  <mergeCells count="10">
    <mergeCell ref="L5:N6"/>
    <mergeCell ref="A2:N2"/>
    <mergeCell ref="A3:N4"/>
    <mergeCell ref="A5:A7"/>
    <mergeCell ref="B5:B7"/>
    <mergeCell ref="C5:K5"/>
    <mergeCell ref="C6:D6"/>
    <mergeCell ref="E6:F6"/>
    <mergeCell ref="G6:H6"/>
    <mergeCell ref="I6:K6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ЛТУ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Yoshovska</dc:creator>
  <cp:lastModifiedBy>Rositsa Koleva</cp:lastModifiedBy>
  <cp:lastPrinted>2022-03-28T11:04:33Z</cp:lastPrinted>
  <dcterms:created xsi:type="dcterms:W3CDTF">2022-03-26T16:19:19Z</dcterms:created>
  <dcterms:modified xsi:type="dcterms:W3CDTF">2022-03-28T11:45:08Z</dcterms:modified>
</cp:coreProperties>
</file>